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quelinePauliLyraCo\Desktop\"/>
    </mc:Choice>
  </mc:AlternateContent>
  <xr:revisionPtr revIDLastSave="0" documentId="13_ncr:1_{75FF8B13-8E3E-4B1A-A0B4-FC547306D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AL" sheetId="5" r:id="rId1"/>
  </sheets>
  <definedNames>
    <definedName name="_xlnm.Print_Area" localSheetId="0">GERAL!$A$1:$I$19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5" l="1"/>
  <c r="H13" i="5"/>
  <c r="H11" i="5"/>
  <c r="H10" i="5"/>
  <c r="E13" i="5"/>
  <c r="H14" i="5" l="1"/>
</calcChain>
</file>

<file path=xl/sharedStrings.xml><?xml version="1.0" encoding="utf-8"?>
<sst xmlns="http://schemas.openxmlformats.org/spreadsheetml/2006/main" count="21" uniqueCount="21">
  <si>
    <t>FIRMA:</t>
  </si>
  <si>
    <t>CNPJ N.º:</t>
  </si>
  <si>
    <t>VALIDADE PROPOSTA:</t>
  </si>
  <si>
    <t>Data, assinatura e carimbo do Representante Legal</t>
  </si>
  <si>
    <t>Item</t>
  </si>
  <si>
    <t>ESPECIFICAÇÃO DOS SERVIÇOS</t>
  </si>
  <si>
    <t>60 dias</t>
  </si>
  <si>
    <t xml:space="preserve">TOTAL GERAL: </t>
  </si>
  <si>
    <t>VALOR TOTAL ESTIMADO PARA 30 MESES (R$)</t>
  </si>
  <si>
    <t>Comprometemo-nos a fornecer os serviços acima cotados, submetendo-nos as condições expressas no Caderno de Especificações e nesta Planilha de Preços.</t>
  </si>
  <si>
    <t>Taxa de Agenciamento</t>
  </si>
  <si>
    <t>Qtde Anual</t>
  </si>
  <si>
    <t>Prestação dos serviços de agenciamento de viagens nacionais e internacionais</t>
  </si>
  <si>
    <t>VALOR ANUAL ESTIMADO (R$)</t>
  </si>
  <si>
    <t>END:</t>
  </si>
  <si>
    <t>RAV POR OPERAÇÃO (R$)</t>
  </si>
  <si>
    <t>RAV ANUAL ESTIMADO (R$)</t>
  </si>
  <si>
    <t>OBS.: LICITANTE ATENTAR PARA O PREENCHIMENTO SOMENTE DAS CÉLULAS "F10", "F11", E "F13",  QUE LEVARÃO AO CÁLCULO AUTOMÁTICO DO TOTAL GERAL ("H14")</t>
  </si>
  <si>
    <t>Cotação, reserva, emissão, remarcação, cancelamento e reembolso de passagem nacionais</t>
  </si>
  <si>
    <t>Cotação, reserva, emissão, remarcação, cancelamento e reembolso de passagem internacionais</t>
  </si>
  <si>
    <t xml:space="preserve">ANEXO I - MODELO DE PROPOSTA DE PREÇOS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</si>
</sst>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&quot;\ #,##0.00"/>
  </numFmts>
  <fonts count="2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lightDown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13" fillId="31" borderId="18" applyNumberFormat="0" applyAlignment="0" applyProtection="0"/>
    <xf numFmtId="0" fontId="14" fillId="32" borderId="19" applyNumberFormat="0" applyAlignment="0" applyProtection="0"/>
    <xf numFmtId="0" fontId="17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16" fillId="33" borderId="18" applyNumberFormat="0" applyAlignment="0" applyProtection="0"/>
    <xf numFmtId="0" fontId="15" fillId="0" borderId="20" applyNumberFormat="0" applyFill="0" applyAlignment="0" applyProtection="0"/>
    <xf numFmtId="164" fontId="1" fillId="0" borderId="0" applyFont="0" applyFill="0" applyBorder="0" applyAlignment="0" applyProtection="0"/>
    <xf numFmtId="0" fontId="21" fillId="34" borderId="0" applyNumberFormat="0" applyBorder="0" applyAlignment="0" applyProtection="0"/>
    <xf numFmtId="0" fontId="9" fillId="35" borderId="24" applyNumberFormat="0" applyFont="0" applyAlignment="0" applyProtection="0"/>
    <xf numFmtId="0" fontId="22" fillId="31" borderId="25" applyNumberFormat="0" applyAlignment="0" applyProtection="0"/>
    <xf numFmtId="0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5">
    <xf numFmtId="0" fontId="0" fillId="0" borderId="0" xfId="0"/>
    <xf numFmtId="1" fontId="4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0" xfId="0" applyFont="1" applyAlignment="1">
      <alignment horizontal="justify"/>
    </xf>
    <xf numFmtId="4" fontId="4" fillId="0" borderId="2" xfId="0" applyNumberFormat="1" applyFont="1" applyBorder="1"/>
    <xf numFmtId="1" fontId="4" fillId="0" borderId="6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25" fillId="0" borderId="0" xfId="41" applyFont="1"/>
    <xf numFmtId="0" fontId="25" fillId="0" borderId="0" xfId="0" applyFont="1"/>
    <xf numFmtId="43" fontId="25" fillId="0" borderId="0" xfId="0" applyNumberFormat="1" applyFont="1"/>
    <xf numFmtId="0" fontId="4" fillId="0" borderId="0" xfId="0" applyFont="1" applyAlignment="1">
      <alignment vertical="center"/>
    </xf>
    <xf numFmtId="0" fontId="27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0" fontId="27" fillId="2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64" fontId="8" fillId="0" borderId="26" xfId="36" applyFont="1" applyFill="1" applyBorder="1" applyAlignment="1">
      <alignment horizontal="center" vertical="center" wrapText="1"/>
    </xf>
    <xf numFmtId="0" fontId="8" fillId="38" borderId="26" xfId="0" applyFont="1" applyFill="1" applyBorder="1" applyAlignment="1">
      <alignment horizontal="center" vertical="center" wrapText="1"/>
    </xf>
    <xf numFmtId="164" fontId="8" fillId="38" borderId="26" xfId="36" applyFont="1" applyFill="1" applyBorder="1" applyAlignment="1">
      <alignment horizontal="center" vertical="center" wrapText="1"/>
    </xf>
    <xf numFmtId="164" fontId="6" fillId="36" borderId="26" xfId="36" applyFont="1" applyFill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center" vertical="center" wrapText="1"/>
    </xf>
    <xf numFmtId="1" fontId="27" fillId="2" borderId="27" xfId="0" applyNumberFormat="1" applyFont="1" applyFill="1" applyBorder="1" applyAlignment="1">
      <alignment horizontal="center" vertical="center"/>
    </xf>
    <xf numFmtId="0" fontId="27" fillId="2" borderId="28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164" fontId="8" fillId="0" borderId="28" xfId="36" applyFont="1" applyBorder="1" applyAlignment="1">
      <alignment vertical="center" wrapText="1"/>
    </xf>
    <xf numFmtId="164" fontId="8" fillId="38" borderId="28" xfId="36" applyFont="1" applyFill="1" applyBorder="1" applyAlignment="1">
      <alignment horizontal="center" vertical="center" wrapText="1"/>
    </xf>
    <xf numFmtId="164" fontId="3" fillId="37" borderId="28" xfId="0" applyNumberFormat="1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/>
    </xf>
    <xf numFmtId="0" fontId="28" fillId="0" borderId="1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0" fontId="27" fillId="0" borderId="3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166" fontId="7" fillId="2" borderId="27" xfId="0" applyNumberFormat="1" applyFont="1" applyFill="1" applyBorder="1" applyAlignment="1">
      <alignment horizontal="right" vertical="center"/>
    </xf>
    <xf numFmtId="166" fontId="7" fillId="2" borderId="26" xfId="0" applyNumberFormat="1" applyFont="1" applyFill="1" applyBorder="1" applyAlignment="1">
      <alignment horizontal="right" vertical="center"/>
    </xf>
    <xf numFmtId="1" fontId="26" fillId="0" borderId="9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7" fillId="2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center" wrapText="1"/>
    </xf>
    <xf numFmtId="0" fontId="8" fillId="4" borderId="27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164" fontId="8" fillId="39" borderId="29" xfId="36" applyFont="1" applyFill="1" applyBorder="1" applyAlignment="1">
      <alignment horizontal="center" vertical="center" wrapText="1"/>
    </xf>
    <xf numFmtId="164" fontId="8" fillId="39" borderId="30" xfId="36" applyFont="1" applyFill="1" applyBorder="1" applyAlignment="1">
      <alignment horizontal="center" vertical="center" wrapText="1"/>
    </xf>
  </cellXfs>
  <cellStyles count="43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Moeda" xfId="36" builtinId="4"/>
    <cellStyle name="Neutral" xfId="37" xr:uid="{00000000-0005-0000-0000-000024000000}"/>
    <cellStyle name="Normal" xfId="0" builtinId="0"/>
    <cellStyle name="Note" xfId="38" xr:uid="{00000000-0005-0000-0000-000026000000}"/>
    <cellStyle name="Output" xfId="39" xr:uid="{00000000-0005-0000-0000-000027000000}"/>
    <cellStyle name="Title" xfId="40" xr:uid="{00000000-0005-0000-0000-000028000000}"/>
    <cellStyle name="Vírgula" xfId="41" builtinId="3"/>
    <cellStyle name="Warning Text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161925</xdr:rowOff>
    </xdr:from>
    <xdr:to>
      <xdr:col>2</xdr:col>
      <xdr:colOff>1066800</xdr:colOff>
      <xdr:row>3</xdr:row>
      <xdr:rowOff>38100</xdr:rowOff>
    </xdr:to>
    <xdr:pic>
      <xdr:nvPicPr>
        <xdr:cNvPr id="7221" name="image3.png">
          <a:extLst>
            <a:ext uri="{FF2B5EF4-FFF2-40B4-BE49-F238E27FC236}">
              <a16:creationId xmlns:a16="http://schemas.microsoft.com/office/drawing/2014/main" id="{EDE75E55-523E-1AA5-B419-C1275E412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1925"/>
          <a:ext cx="1438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9"/>
  <sheetViews>
    <sheetView showGridLines="0" tabSelected="1" zoomScale="80" zoomScaleNormal="80" zoomScaleSheetLayoutView="80" workbookViewId="0">
      <selection activeCell="K8" sqref="K8"/>
    </sheetView>
  </sheetViews>
  <sheetFormatPr defaultColWidth="9.140625" defaultRowHeight="12.75" x14ac:dyDescent="0.2"/>
  <cols>
    <col min="1" max="1" width="5.7109375" style="3" customWidth="1"/>
    <col min="2" max="2" width="7.28515625" style="1" customWidth="1"/>
    <col min="3" max="3" width="45.5703125" style="3" customWidth="1"/>
    <col min="4" max="4" width="6.28515625" style="3" customWidth="1"/>
    <col min="5" max="5" width="12.42578125" style="4" customWidth="1"/>
    <col min="6" max="6" width="18.28515625" style="2" customWidth="1"/>
    <col min="7" max="7" width="20" style="2" bestFit="1" customWidth="1"/>
    <col min="8" max="8" width="31.42578125" style="3" customWidth="1"/>
    <col min="9" max="9" width="6.28515625" style="3" customWidth="1"/>
    <col min="10" max="10" width="12.42578125" style="3" bestFit="1" customWidth="1"/>
    <col min="11" max="11" width="14" style="3" bestFit="1" customWidth="1"/>
    <col min="12" max="16384" width="9.140625" style="3"/>
  </cols>
  <sheetData>
    <row r="1" spans="2:11" ht="33.75" customHeight="1" thickBot="1" x14ac:dyDescent="0.25">
      <c r="B1" s="5"/>
    </row>
    <row r="2" spans="2:11" ht="18" customHeight="1" x14ac:dyDescent="0.2">
      <c r="B2" s="36"/>
      <c r="C2" s="37"/>
      <c r="D2" s="37"/>
      <c r="E2" s="42" t="s">
        <v>20</v>
      </c>
      <c r="F2" s="42"/>
      <c r="G2" s="42"/>
      <c r="H2" s="43"/>
    </row>
    <row r="3" spans="2:11" ht="18" customHeight="1" x14ac:dyDescent="0.2">
      <c r="B3" s="38"/>
      <c r="C3" s="39"/>
      <c r="D3" s="39"/>
      <c r="E3" s="44"/>
      <c r="F3" s="44"/>
      <c r="G3" s="44"/>
      <c r="H3" s="45"/>
    </row>
    <row r="4" spans="2:11" ht="18.75" customHeight="1" thickBot="1" x14ac:dyDescent="0.25">
      <c r="B4" s="40"/>
      <c r="C4" s="41"/>
      <c r="D4" s="41"/>
      <c r="E4" s="46"/>
      <c r="F4" s="46"/>
      <c r="G4" s="46"/>
      <c r="H4" s="47"/>
    </row>
    <row r="5" spans="2:11" ht="20.25" customHeight="1" x14ac:dyDescent="0.2">
      <c r="B5" s="48" t="s">
        <v>12</v>
      </c>
      <c r="C5" s="49"/>
      <c r="D5" s="50"/>
      <c r="E5" s="18" t="s">
        <v>0</v>
      </c>
      <c r="F5" s="54"/>
      <c r="G5" s="54"/>
      <c r="H5" s="55"/>
    </row>
    <row r="6" spans="2:11" ht="20.25" customHeight="1" x14ac:dyDescent="0.2">
      <c r="B6" s="51"/>
      <c r="C6" s="52"/>
      <c r="D6" s="53"/>
      <c r="E6" s="19" t="s">
        <v>1</v>
      </c>
      <c r="F6" s="56"/>
      <c r="G6" s="56"/>
      <c r="H6" s="57"/>
    </row>
    <row r="7" spans="2:11" ht="21" customHeight="1" x14ac:dyDescent="0.2">
      <c r="B7" s="51"/>
      <c r="C7" s="52"/>
      <c r="D7" s="53"/>
      <c r="E7" s="19" t="s">
        <v>14</v>
      </c>
      <c r="F7" s="34"/>
      <c r="G7" s="34"/>
      <c r="H7" s="35"/>
    </row>
    <row r="8" spans="2:11" ht="22.5" customHeight="1" x14ac:dyDescent="0.2">
      <c r="B8" s="51"/>
      <c r="C8" s="52"/>
      <c r="D8" s="53"/>
      <c r="E8" s="58"/>
      <c r="F8" s="59"/>
      <c r="G8" s="59"/>
      <c r="H8" s="60"/>
    </row>
    <row r="9" spans="2:11" s="17" customFormat="1" ht="52.5" customHeight="1" x14ac:dyDescent="0.2">
      <c r="B9" s="27" t="s">
        <v>4</v>
      </c>
      <c r="C9" s="65" t="s">
        <v>5</v>
      </c>
      <c r="D9" s="65"/>
      <c r="E9" s="20" t="s">
        <v>11</v>
      </c>
      <c r="F9" s="71" t="s">
        <v>13</v>
      </c>
      <c r="G9" s="72"/>
      <c r="H9" s="28" t="s">
        <v>8</v>
      </c>
    </row>
    <row r="10" spans="2:11" s="17" customFormat="1" ht="69" customHeight="1" x14ac:dyDescent="0.2">
      <c r="B10" s="29">
        <v>1</v>
      </c>
      <c r="C10" s="66" t="s">
        <v>18</v>
      </c>
      <c r="D10" s="66"/>
      <c r="E10" s="21">
        <v>2080</v>
      </c>
      <c r="F10" s="73">
        <v>3458291.2</v>
      </c>
      <c r="G10" s="74"/>
      <c r="H10" s="30">
        <f>F10*2.5</f>
        <v>8645728</v>
      </c>
      <c r="K10" s="14"/>
    </row>
    <row r="11" spans="2:11" s="17" customFormat="1" ht="69" customHeight="1" x14ac:dyDescent="0.2">
      <c r="B11" s="29">
        <v>2</v>
      </c>
      <c r="C11" s="66" t="s">
        <v>19</v>
      </c>
      <c r="D11" s="66"/>
      <c r="E11" s="21">
        <v>20</v>
      </c>
      <c r="F11" s="73">
        <v>141549.6</v>
      </c>
      <c r="G11" s="74"/>
      <c r="H11" s="30">
        <f>F11*2.5</f>
        <v>353874</v>
      </c>
      <c r="K11" s="14"/>
    </row>
    <row r="12" spans="2:11" ht="66" customHeight="1" x14ac:dyDescent="0.2">
      <c r="B12" s="67"/>
      <c r="C12" s="68"/>
      <c r="D12" s="68"/>
      <c r="E12" s="23"/>
      <c r="F12" s="24" t="s">
        <v>15</v>
      </c>
      <c r="G12" s="24" t="s">
        <v>16</v>
      </c>
      <c r="H12" s="31"/>
      <c r="K12" s="14"/>
    </row>
    <row r="13" spans="2:11" ht="23.25" customHeight="1" x14ac:dyDescent="0.2">
      <c r="B13" s="29">
        <v>3</v>
      </c>
      <c r="C13" s="66" t="s">
        <v>10</v>
      </c>
      <c r="D13" s="66"/>
      <c r="E13" s="21">
        <f>E10+E11</f>
        <v>2100</v>
      </c>
      <c r="F13" s="25"/>
      <c r="G13" s="22">
        <f>F13*E13</f>
        <v>0</v>
      </c>
      <c r="H13" s="30">
        <f>G13*2.5</f>
        <v>0</v>
      </c>
      <c r="K13" s="15"/>
    </row>
    <row r="14" spans="2:11" ht="28.5" customHeight="1" x14ac:dyDescent="0.2">
      <c r="B14" s="61" t="s">
        <v>7</v>
      </c>
      <c r="C14" s="62"/>
      <c r="D14" s="62"/>
      <c r="E14" s="62"/>
      <c r="F14" s="62"/>
      <c r="G14" s="62"/>
      <c r="H14" s="32">
        <f>SUM(H10,H11,H13)</f>
        <v>8999602</v>
      </c>
      <c r="K14" s="16"/>
    </row>
    <row r="15" spans="2:11" ht="47.25" customHeight="1" x14ac:dyDescent="0.2">
      <c r="B15" s="69" t="s">
        <v>9</v>
      </c>
      <c r="C15" s="70"/>
      <c r="D15" s="70"/>
      <c r="E15" s="70"/>
      <c r="F15" s="70"/>
      <c r="G15" s="26" t="s">
        <v>2</v>
      </c>
      <c r="H15" s="33" t="s">
        <v>6</v>
      </c>
      <c r="K15" s="16"/>
    </row>
    <row r="16" spans="2:11" ht="38.25" customHeight="1" x14ac:dyDescent="0.2">
      <c r="B16" s="8"/>
      <c r="C16" s="9"/>
      <c r="D16" s="9"/>
      <c r="E16" s="9"/>
      <c r="F16" s="7"/>
      <c r="G16" s="7"/>
      <c r="H16" s="10"/>
    </row>
    <row r="17" spans="2:8" ht="24" customHeight="1" thickBot="1" x14ac:dyDescent="0.25">
      <c r="B17" s="11"/>
      <c r="C17" s="64" t="s">
        <v>3</v>
      </c>
      <c r="D17" s="64"/>
      <c r="E17" s="64"/>
      <c r="F17" s="12"/>
      <c r="G17" s="12"/>
      <c r="H17" s="13"/>
    </row>
    <row r="18" spans="2:8" ht="42.75" customHeight="1" x14ac:dyDescent="0.2">
      <c r="B18" s="63" t="s">
        <v>17</v>
      </c>
      <c r="C18" s="63"/>
      <c r="D18" s="63"/>
      <c r="E18" s="63"/>
      <c r="F18" s="63"/>
      <c r="G18" s="63"/>
      <c r="H18" s="63"/>
    </row>
    <row r="19" spans="2:8" ht="7.5" customHeight="1" x14ac:dyDescent="0.2"/>
    <row r="20" spans="2:8" ht="15" customHeight="1" x14ac:dyDescent="0.2"/>
    <row r="21" spans="2:8" ht="7.5" customHeight="1" x14ac:dyDescent="0.2"/>
    <row r="26" spans="2:8" x14ac:dyDescent="0.2">
      <c r="C26" s="6"/>
      <c r="D26" s="6"/>
    </row>
    <row r="27" spans="2:8" x14ac:dyDescent="0.2">
      <c r="C27" s="6"/>
      <c r="D27" s="6"/>
    </row>
    <row r="28" spans="2:8" x14ac:dyDescent="0.2">
      <c r="C28" s="6"/>
      <c r="D28" s="6"/>
    </row>
    <row r="29" spans="2:8" x14ac:dyDescent="0.2">
      <c r="C29" s="6"/>
      <c r="D29" s="6"/>
    </row>
  </sheetData>
  <mergeCells count="18">
    <mergeCell ref="B14:G14"/>
    <mergeCell ref="B18:H18"/>
    <mergeCell ref="C17:E17"/>
    <mergeCell ref="C9:D9"/>
    <mergeCell ref="C10:D10"/>
    <mergeCell ref="C13:D13"/>
    <mergeCell ref="B12:D12"/>
    <mergeCell ref="B15:F15"/>
    <mergeCell ref="F9:G9"/>
    <mergeCell ref="F10:G10"/>
    <mergeCell ref="C11:D11"/>
    <mergeCell ref="F11:G11"/>
    <mergeCell ref="B2:D4"/>
    <mergeCell ref="E2:H4"/>
    <mergeCell ref="B5:D8"/>
    <mergeCell ref="F5:H5"/>
    <mergeCell ref="F6:H6"/>
    <mergeCell ref="E8:H8"/>
  </mergeCells>
  <pageMargins left="0.511811024" right="0.511811024" top="0.78740157499999996" bottom="0.78740157499999996" header="0.31496062000000002" footer="0.31496062000000002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F0371-0775-43FF-BBFE-25A9D777DFFF}">
  <ds:schemaRefs>
    <ds:schemaRef ds:uri="http://schemas.microsoft.com/office/2006/metadata/properties"/>
    <ds:schemaRef ds:uri="http://schemas.microsoft.com/office/infopath/2007/PartnerControls"/>
    <ds:schemaRef ds:uri="48cae748-eafd-4b85-9a48-ef66341c759e"/>
    <ds:schemaRef ds:uri="bb822378-09e1-4723-b680-34d0b0e1a8a7"/>
  </ds:schemaRefs>
</ds:datastoreItem>
</file>

<file path=customXml/itemProps2.xml><?xml version="1.0" encoding="utf-8"?>
<ds:datastoreItem xmlns:ds="http://schemas.openxmlformats.org/officeDocument/2006/customXml" ds:itemID="{4185066E-99CD-4F4F-A640-8440CC9BF96E}"/>
</file>

<file path=customXml/itemProps3.xml><?xml version="1.0" encoding="utf-8"?>
<ds:datastoreItem xmlns:ds="http://schemas.openxmlformats.org/officeDocument/2006/customXml" ds:itemID="{A2222321-B41C-43AC-847E-C93AE7A72D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GERAL</vt:lpstr>
      <vt:lpstr>GERAL!Area_de_impressao</vt:lpstr>
    </vt:vector>
  </TitlesOfParts>
  <Company>yyy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Jaqueline Pauli Lyra Coelho</cp:lastModifiedBy>
  <cp:lastPrinted>2026-07-31T20:33:02Z</cp:lastPrinted>
  <dcterms:created xsi:type="dcterms:W3CDTF">2007-05-19T16:35:12Z</dcterms:created>
  <dcterms:modified xsi:type="dcterms:W3CDTF">2026-07-31T20:33:16Z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